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项目支出绩效自评表 围网美化" sheetId="1" r:id="rId1"/>
  </sheets>
  <definedNames>
    <definedName name="_xlnm.Print_Area" localSheetId="0">'项目支出绩效自评表 围网美化'!$A$1:$N$26</definedName>
  </definedNames>
  <calcPr calcId="125725"/>
</workbook>
</file>

<file path=xl/calcChain.xml><?xml version="1.0" encoding="utf-8"?>
<calcChain xmlns="http://schemas.openxmlformats.org/spreadsheetml/2006/main">
  <c r="K26" i="1"/>
  <c r="N7"/>
  <c r="L7"/>
  <c r="N6"/>
  <c r="L6"/>
  <c r="I6"/>
</calcChain>
</file>

<file path=xl/sharedStrings.xml><?xml version="1.0" encoding="utf-8"?>
<sst xmlns="http://schemas.openxmlformats.org/spreadsheetml/2006/main" count="81" uniqueCount="74">
  <si>
    <r>
      <rPr>
        <sz val="16"/>
        <color theme="1"/>
        <rFont val="方正小标宋简体"/>
        <charset val="134"/>
      </rPr>
      <t xml:space="preserve">                                      项目支出绩效自评表</t>
    </r>
    <r>
      <rPr>
        <sz val="16"/>
        <color indexed="8"/>
        <rFont val="方正小标宋简体"/>
        <charset val="134"/>
      </rPr>
      <t xml:space="preserve">（2024年度）  </t>
    </r>
    <r>
      <rPr>
        <sz val="16"/>
        <color indexed="8"/>
        <rFont val="仿宋_GB2312"/>
        <family val="3"/>
        <charset val="134"/>
      </rPr>
      <t xml:space="preserve">           </t>
    </r>
    <r>
      <rPr>
        <sz val="16"/>
        <color indexed="8"/>
        <rFont val="仿宋_GB2312"/>
        <family val="3"/>
        <charset val="134"/>
      </rPr>
      <t xml:space="preserve"> </t>
    </r>
  </si>
  <si>
    <t>单位名称（盖章）：北京市水利工程管理中心本级</t>
  </si>
  <si>
    <t>项目名称</t>
  </si>
  <si>
    <t>京密引水渠海淀段围网美化项目</t>
  </si>
  <si>
    <t>主管部门</t>
  </si>
  <si>
    <t>北京市水务局</t>
  </si>
  <si>
    <t>实施单位</t>
  </si>
  <si>
    <t>北京市水利工程管理中心本级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</si>
  <si>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</si>
  <si>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</si>
  <si>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</si>
  <si>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</si>
  <si>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</si>
  <si>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</si>
  <si>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</si>
  <si>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</si>
  <si>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</si>
  <si>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</si>
  <si>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</si>
  <si>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</si>
  <si>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</si>
  <si>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</si>
  <si>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</si>
  <si>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</si>
  <si>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</si>
  <si>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</si>
  <si>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</si>
  <si>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</si>
  <si>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</si>
  <si>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</si>
  <si>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</si>
  <si>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爬藤月季/蔷薇</t>
  </si>
  <si>
    <t>=20110米</t>
  </si>
  <si>
    <t>18377米</t>
  </si>
  <si>
    <t>根据现场实际情况，对不具备种植条件绿地面积进行调整。</t>
  </si>
  <si>
    <t>中华地锦/扶芳藤</t>
  </si>
  <si>
    <t>=20640米</t>
  </si>
  <si>
    <t>21904米</t>
  </si>
  <si>
    <t>质量指标</t>
  </si>
  <si>
    <t>草籽覆盖率</t>
  </si>
  <si>
    <t>≥95%</t>
  </si>
  <si>
    <t>无杂草、无枯黄、无病虫害，花卉生长茂盛，种植成活率</t>
  </si>
  <si>
    <t>时效指标</t>
  </si>
  <si>
    <t>项目施工工期</t>
  </si>
  <si>
    <t>≤4月</t>
  </si>
  <si>
    <t>于2025年4月
完成</t>
  </si>
  <si>
    <t>项目前期准备 (施工招标、设计、监理比选等工作)</t>
  </si>
  <si>
    <t>≤3月</t>
  </si>
  <si>
    <t>于2025年3月
完成</t>
  </si>
  <si>
    <t>成本指标</t>
  </si>
  <si>
    <t>经济成本
指标</t>
  </si>
  <si>
    <t>工程费用</t>
  </si>
  <si>
    <t>≤721.06
万元</t>
  </si>
  <si>
    <t>653.766567
万元</t>
  </si>
  <si>
    <t>工程建设其它费 （设计费、监理费、造价咨询等）</t>
  </si>
  <si>
    <t>≤72.106
万元</t>
  </si>
  <si>
    <t>48.99055
万元</t>
  </si>
  <si>
    <t>效益
指标</t>
  </si>
  <si>
    <t>经济效益指标</t>
  </si>
  <si>
    <t>社会效益指标</t>
  </si>
  <si>
    <t>指通过对海淀段围网绿化美化，打造美丽河湖滨水空间，为市民营造出一个生态宜居的美好环境，提高周边市民满意度，提升政府公共形象。</t>
  </si>
  <si>
    <t>优</t>
  </si>
  <si>
    <t>生态效益指标</t>
  </si>
  <si>
    <t>通过对海淀段围网进行美化遮挡，景观风貌得到完善，生态景观功能呈现明显改善。</t>
  </si>
  <si>
    <t>有效</t>
  </si>
  <si>
    <t>可持续影指标</t>
  </si>
  <si>
    <t>满意度指标</t>
  </si>
  <si>
    <t>服务对象满意度指标</t>
  </si>
  <si>
    <t>周边市民满意度</t>
  </si>
  <si>
    <t>≥90%</t>
  </si>
  <si>
    <t>总分</t>
  </si>
  <si>
    <t>实际完成工作量较设计工作量多，日后优化指标值设定</t>
    <phoneticPr fontId="9" type="noConversion"/>
  </si>
  <si>
    <t>通过对管理范围内部分渠道围网进行美化，提升渠道周边滨水景观，让市民朋友切实体会到邻水而居、择水而憩的获得感和幸福感。</t>
    <phoneticPr fontId="9" type="noConversion"/>
  </si>
  <si>
    <t>完成了爬藤月季、蔷薇、中华地锦、扶芳藤等种植工作，提升了周边滨水景观风貌，营造了生态宜居的美好环境，提高了周边市民满意度，提升政府公共形象。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</si>
</sst>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1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rgb="FF000000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6"/>
      <color indexed="8"/>
      <name val="方正小标宋简体"/>
      <charset val="134"/>
    </font>
    <font>
      <sz val="16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7" zoomScale="120" zoomScaleNormal="120" workbookViewId="0">
      <selection activeCell="O14" sqref="O14"/>
    </sheetView>
  </sheetViews>
  <sheetFormatPr defaultColWidth="9" defaultRowHeight="12"/>
  <cols>
    <col min="1" max="1" width="4.375" style="2" customWidth="1"/>
    <col min="2" max="2" width="5.625" style="2" customWidth="1"/>
    <col min="3" max="3" width="10.5" style="2" customWidth="1"/>
    <col min="4" max="4" width="6.75" style="2" customWidth="1"/>
    <col min="5" max="5" width="10.75" style="2" customWidth="1"/>
    <col min="6" max="6" width="5" style="2" customWidth="1"/>
    <col min="7" max="7" width="9.375" style="2" customWidth="1"/>
    <col min="8" max="8" width="12" style="2" customWidth="1"/>
    <col min="9" max="9" width="5.5" style="2" customWidth="1"/>
    <col min="10" max="10" width="0.375" style="2" customWidth="1"/>
    <col min="11" max="11" width="3.5" style="2" customWidth="1"/>
    <col min="12" max="12" width="3.625" style="2" customWidth="1"/>
    <col min="13" max="13" width="2.25" style="2" customWidth="1"/>
    <col min="14" max="14" width="9.375" style="2" customWidth="1"/>
    <col min="15" max="15" width="9" style="2"/>
    <col min="16" max="16" width="11.125" style="2"/>
    <col min="17" max="17" width="9.25" style="2"/>
    <col min="18" max="16384" width="9" style="2"/>
  </cols>
  <sheetData>
    <row r="1" spans="1:14" ht="24.9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1" customFormat="1" ht="21.95" customHeight="1">
      <c r="A2" s="13" t="s">
        <v>1</v>
      </c>
      <c r="B2" s="14"/>
      <c r="C2" s="14"/>
      <c r="D2" s="14"/>
      <c r="E2" s="14"/>
      <c r="F2" s="14"/>
      <c r="G2" s="14"/>
      <c r="H2" s="15"/>
      <c r="I2" s="15"/>
      <c r="J2" s="15"/>
      <c r="K2" s="15"/>
      <c r="L2" s="15"/>
      <c r="M2" s="15"/>
      <c r="N2" s="15"/>
    </row>
    <row r="3" spans="1:14" ht="18.95" customHeight="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9.1" customHeight="1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33" customHeight="1">
      <c r="A5" s="9" t="s">
        <v>8</v>
      </c>
      <c r="B5" s="9"/>
      <c r="C5" s="9"/>
      <c r="D5" s="9"/>
      <c r="E5" s="3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3" t="s">
        <v>14</v>
      </c>
    </row>
    <row r="6" spans="1:14" ht="18" customHeight="1">
      <c r="A6" s="9"/>
      <c r="B6" s="9"/>
      <c r="C6" s="9" t="s">
        <v>15</v>
      </c>
      <c r="D6" s="9"/>
      <c r="E6" s="4">
        <v>0</v>
      </c>
      <c r="F6" s="10">
        <v>793.16600000000005</v>
      </c>
      <c r="G6" s="10"/>
      <c r="H6" s="10">
        <v>702.75711799999999</v>
      </c>
      <c r="I6" s="10">
        <f>SUM(I7:I9)</f>
        <v>0</v>
      </c>
      <c r="J6" s="9">
        <v>10</v>
      </c>
      <c r="K6" s="9"/>
      <c r="L6" s="11">
        <f>H6/F6</f>
        <v>0.88601518219389097</v>
      </c>
      <c r="M6" s="11"/>
      <c r="N6" s="3">
        <f>ROUND(J6*L6,2)</f>
        <v>8.86</v>
      </c>
    </row>
    <row r="7" spans="1:14" ht="21" customHeight="1">
      <c r="A7" s="9"/>
      <c r="B7" s="9"/>
      <c r="C7" s="16" t="s">
        <v>16</v>
      </c>
      <c r="D7" s="16"/>
      <c r="E7" s="4">
        <v>0</v>
      </c>
      <c r="F7" s="10">
        <v>793.16600000000005</v>
      </c>
      <c r="G7" s="10"/>
      <c r="H7" s="10">
        <v>702.75711799999999</v>
      </c>
      <c r="I7" s="10"/>
      <c r="J7" s="9">
        <v>10</v>
      </c>
      <c r="K7" s="9"/>
      <c r="L7" s="11">
        <f>H7/F7</f>
        <v>0.88601518219389097</v>
      </c>
      <c r="M7" s="11"/>
      <c r="N7" s="3">
        <f>ROUND(J7*L7,2)</f>
        <v>8.86</v>
      </c>
    </row>
    <row r="8" spans="1:14" ht="15.95" customHeight="1">
      <c r="A8" s="9"/>
      <c r="B8" s="9"/>
      <c r="C8" s="9" t="s">
        <v>17</v>
      </c>
      <c r="D8" s="9"/>
      <c r="E8" s="5"/>
      <c r="F8" s="17"/>
      <c r="G8" s="17"/>
      <c r="H8" s="17"/>
      <c r="I8" s="17"/>
      <c r="J8" s="9"/>
      <c r="K8" s="9"/>
      <c r="L8" s="11"/>
      <c r="M8" s="11"/>
      <c r="N8" s="3"/>
    </row>
    <row r="9" spans="1:14" ht="15.95" customHeight="1">
      <c r="A9" s="9"/>
      <c r="B9" s="9"/>
      <c r="C9" s="16" t="s">
        <v>18</v>
      </c>
      <c r="D9" s="16"/>
      <c r="E9" s="5"/>
      <c r="F9" s="17"/>
      <c r="G9" s="17"/>
      <c r="H9" s="17"/>
      <c r="I9" s="17"/>
      <c r="J9" s="9"/>
      <c r="K9" s="9"/>
      <c r="L9" s="11"/>
      <c r="M9" s="11"/>
      <c r="N9" s="3"/>
    </row>
    <row r="10" spans="1:14" ht="17.100000000000001" customHeight="1">
      <c r="A10" s="9" t="s">
        <v>19</v>
      </c>
      <c r="B10" s="9" t="s">
        <v>20</v>
      </c>
      <c r="C10" s="9"/>
      <c r="D10" s="9"/>
      <c r="E10" s="9"/>
      <c r="F10" s="9"/>
      <c r="G10" s="9"/>
      <c r="H10" s="9" t="s">
        <v>21</v>
      </c>
      <c r="I10" s="9"/>
      <c r="J10" s="9"/>
      <c r="K10" s="9"/>
      <c r="L10" s="9"/>
      <c r="M10" s="9"/>
      <c r="N10" s="9"/>
    </row>
    <row r="11" spans="1:14" ht="84" customHeight="1">
      <c r="A11" s="9"/>
      <c r="B11" s="18" t="s">
        <v>72</v>
      </c>
      <c r="C11" s="16"/>
      <c r="D11" s="16"/>
      <c r="E11" s="16"/>
      <c r="F11" s="16"/>
      <c r="G11" s="16"/>
      <c r="H11" s="19" t="s">
        <v>73</v>
      </c>
      <c r="I11" s="20"/>
      <c r="J11" s="20"/>
      <c r="K11" s="20"/>
      <c r="L11" s="20"/>
      <c r="M11" s="20"/>
      <c r="N11" s="21"/>
    </row>
    <row r="12" spans="1:14" ht="32.1" customHeight="1">
      <c r="A12" s="29" t="s">
        <v>22</v>
      </c>
      <c r="B12" s="3" t="s">
        <v>23</v>
      </c>
      <c r="C12" s="3" t="s">
        <v>24</v>
      </c>
      <c r="D12" s="9" t="s">
        <v>25</v>
      </c>
      <c r="E12" s="9"/>
      <c r="F12" s="9"/>
      <c r="G12" s="3" t="s">
        <v>26</v>
      </c>
      <c r="H12" s="3" t="s">
        <v>27</v>
      </c>
      <c r="I12" s="9" t="s">
        <v>12</v>
      </c>
      <c r="J12" s="9"/>
      <c r="K12" s="9" t="s">
        <v>14</v>
      </c>
      <c r="L12" s="9"/>
      <c r="M12" s="9" t="s">
        <v>28</v>
      </c>
      <c r="N12" s="9"/>
    </row>
    <row r="13" spans="1:14" ht="47.1" customHeight="1">
      <c r="A13" s="29"/>
      <c r="B13" s="30" t="s">
        <v>29</v>
      </c>
      <c r="C13" s="9" t="s">
        <v>30</v>
      </c>
      <c r="D13" s="22" t="s">
        <v>31</v>
      </c>
      <c r="E13" s="22"/>
      <c r="F13" s="22"/>
      <c r="G13" s="6" t="s">
        <v>32</v>
      </c>
      <c r="H13" s="6" t="s">
        <v>33</v>
      </c>
      <c r="I13" s="9">
        <v>10</v>
      </c>
      <c r="J13" s="9"/>
      <c r="K13" s="9">
        <v>9.14</v>
      </c>
      <c r="L13" s="9"/>
      <c r="M13" s="23" t="s">
        <v>34</v>
      </c>
      <c r="N13" s="23"/>
    </row>
    <row r="14" spans="1:14" ht="42.75" customHeight="1">
      <c r="A14" s="29"/>
      <c r="B14" s="31"/>
      <c r="C14" s="9"/>
      <c r="D14" s="22" t="s">
        <v>35</v>
      </c>
      <c r="E14" s="22"/>
      <c r="F14" s="22"/>
      <c r="G14" s="6" t="s">
        <v>36</v>
      </c>
      <c r="H14" s="6" t="s">
        <v>37</v>
      </c>
      <c r="I14" s="9">
        <v>10</v>
      </c>
      <c r="J14" s="9"/>
      <c r="K14" s="9">
        <v>9.42</v>
      </c>
      <c r="L14" s="9"/>
      <c r="M14" s="23" t="s">
        <v>71</v>
      </c>
      <c r="N14" s="23"/>
    </row>
    <row r="15" spans="1:14" ht="18.95" customHeight="1">
      <c r="A15" s="29"/>
      <c r="B15" s="31"/>
      <c r="C15" s="9" t="s">
        <v>38</v>
      </c>
      <c r="D15" s="22" t="s">
        <v>39</v>
      </c>
      <c r="E15" s="22"/>
      <c r="F15" s="22"/>
      <c r="G15" s="7" t="s">
        <v>40</v>
      </c>
      <c r="H15" s="7" t="s">
        <v>40</v>
      </c>
      <c r="I15" s="9">
        <v>10</v>
      </c>
      <c r="J15" s="9"/>
      <c r="K15" s="9">
        <v>10</v>
      </c>
      <c r="L15" s="9"/>
      <c r="M15" s="24"/>
      <c r="N15" s="24"/>
    </row>
    <row r="16" spans="1:14" ht="30" customHeight="1">
      <c r="A16" s="29"/>
      <c r="B16" s="31"/>
      <c r="C16" s="9"/>
      <c r="D16" s="22" t="s">
        <v>41</v>
      </c>
      <c r="E16" s="22"/>
      <c r="F16" s="22"/>
      <c r="G16" s="7" t="s">
        <v>40</v>
      </c>
      <c r="H16" s="7" t="s">
        <v>40</v>
      </c>
      <c r="I16" s="9">
        <v>10</v>
      </c>
      <c r="J16" s="9"/>
      <c r="K16" s="9">
        <v>10</v>
      </c>
      <c r="L16" s="9"/>
      <c r="M16" s="24"/>
      <c r="N16" s="24"/>
    </row>
    <row r="17" spans="1:14" ht="27.95" customHeight="1">
      <c r="A17" s="29"/>
      <c r="B17" s="31"/>
      <c r="C17" s="9" t="s">
        <v>42</v>
      </c>
      <c r="D17" s="22" t="s">
        <v>43</v>
      </c>
      <c r="E17" s="22"/>
      <c r="F17" s="22"/>
      <c r="G17" s="3" t="s">
        <v>44</v>
      </c>
      <c r="H17" s="8" t="s">
        <v>45</v>
      </c>
      <c r="I17" s="9">
        <v>5</v>
      </c>
      <c r="J17" s="9"/>
      <c r="K17" s="9">
        <v>5</v>
      </c>
      <c r="L17" s="9"/>
      <c r="M17" s="24"/>
      <c r="N17" s="24"/>
    </row>
    <row r="18" spans="1:14" ht="29.1" customHeight="1">
      <c r="A18" s="29"/>
      <c r="B18" s="31"/>
      <c r="C18" s="9"/>
      <c r="D18" s="22" t="s">
        <v>46</v>
      </c>
      <c r="E18" s="22"/>
      <c r="F18" s="22"/>
      <c r="G18" s="3" t="s">
        <v>47</v>
      </c>
      <c r="H18" s="8" t="s">
        <v>48</v>
      </c>
      <c r="I18" s="9">
        <v>5</v>
      </c>
      <c r="J18" s="9"/>
      <c r="K18" s="9">
        <v>5</v>
      </c>
      <c r="L18" s="9"/>
      <c r="M18" s="24"/>
      <c r="N18" s="24"/>
    </row>
    <row r="19" spans="1:14" ht="42.95" customHeight="1">
      <c r="A19" s="29"/>
      <c r="B19" s="30" t="s">
        <v>49</v>
      </c>
      <c r="C19" s="9" t="s">
        <v>50</v>
      </c>
      <c r="D19" s="22" t="s">
        <v>51</v>
      </c>
      <c r="E19" s="22"/>
      <c r="F19" s="22"/>
      <c r="G19" s="7" t="s">
        <v>52</v>
      </c>
      <c r="H19" s="3" t="s">
        <v>53</v>
      </c>
      <c r="I19" s="9">
        <v>5</v>
      </c>
      <c r="J19" s="9"/>
      <c r="K19" s="9">
        <v>5</v>
      </c>
      <c r="L19" s="9"/>
      <c r="M19" s="25"/>
      <c r="N19" s="25"/>
    </row>
    <row r="20" spans="1:14" ht="44.1" customHeight="1">
      <c r="A20" s="29"/>
      <c r="B20" s="31"/>
      <c r="C20" s="9"/>
      <c r="D20" s="22" t="s">
        <v>54</v>
      </c>
      <c r="E20" s="22"/>
      <c r="F20" s="22"/>
      <c r="G20" s="7" t="s">
        <v>55</v>
      </c>
      <c r="H20" s="3" t="s">
        <v>56</v>
      </c>
      <c r="I20" s="9">
        <v>5</v>
      </c>
      <c r="J20" s="9"/>
      <c r="K20" s="9">
        <v>5</v>
      </c>
      <c r="L20" s="9"/>
      <c r="M20" s="25"/>
      <c r="N20" s="25"/>
    </row>
    <row r="21" spans="1:14" ht="26.1" customHeight="1">
      <c r="A21" s="29"/>
      <c r="B21" s="9" t="s">
        <v>57</v>
      </c>
      <c r="C21" s="3" t="s">
        <v>58</v>
      </c>
      <c r="D21" s="22"/>
      <c r="E21" s="22"/>
      <c r="F21" s="22"/>
      <c r="G21" s="3"/>
      <c r="H21" s="3"/>
      <c r="I21" s="9"/>
      <c r="J21" s="9"/>
      <c r="K21" s="9"/>
      <c r="L21" s="9"/>
      <c r="M21" s="24"/>
      <c r="N21" s="24"/>
    </row>
    <row r="22" spans="1:14" ht="63.95" customHeight="1">
      <c r="A22" s="29"/>
      <c r="B22" s="9"/>
      <c r="C22" s="3" t="s">
        <v>59</v>
      </c>
      <c r="D22" s="22" t="s">
        <v>60</v>
      </c>
      <c r="E22" s="22"/>
      <c r="F22" s="22"/>
      <c r="G22" s="3" t="s">
        <v>61</v>
      </c>
      <c r="H22" s="3" t="s">
        <v>61</v>
      </c>
      <c r="I22" s="9">
        <v>10</v>
      </c>
      <c r="J22" s="9"/>
      <c r="K22" s="9">
        <v>10</v>
      </c>
      <c r="L22" s="9"/>
      <c r="M22" s="24"/>
      <c r="N22" s="24"/>
    </row>
    <row r="23" spans="1:14" ht="39.950000000000003" customHeight="1">
      <c r="A23" s="29"/>
      <c r="B23" s="9"/>
      <c r="C23" s="3" t="s">
        <v>62</v>
      </c>
      <c r="D23" s="22" t="s">
        <v>63</v>
      </c>
      <c r="E23" s="22"/>
      <c r="F23" s="22"/>
      <c r="G23" s="3" t="s">
        <v>64</v>
      </c>
      <c r="H23" s="3" t="s">
        <v>64</v>
      </c>
      <c r="I23" s="9">
        <v>10</v>
      </c>
      <c r="J23" s="9"/>
      <c r="K23" s="9">
        <v>10</v>
      </c>
      <c r="L23" s="9"/>
      <c r="M23" s="24"/>
      <c r="N23" s="24"/>
    </row>
    <row r="24" spans="1:14" ht="27" customHeight="1">
      <c r="A24" s="29"/>
      <c r="B24" s="9"/>
      <c r="C24" s="3" t="s">
        <v>65</v>
      </c>
      <c r="D24" s="22"/>
      <c r="E24" s="22"/>
      <c r="F24" s="22"/>
      <c r="G24" s="3"/>
      <c r="H24" s="3"/>
      <c r="I24" s="9"/>
      <c r="J24" s="9"/>
      <c r="K24" s="9"/>
      <c r="L24" s="9"/>
      <c r="M24" s="24"/>
      <c r="N24" s="24"/>
    </row>
    <row r="25" spans="1:14" ht="29.1" customHeight="1">
      <c r="A25" s="29"/>
      <c r="B25" s="3" t="s">
        <v>66</v>
      </c>
      <c r="C25" s="3" t="s">
        <v>67</v>
      </c>
      <c r="D25" s="22" t="s">
        <v>68</v>
      </c>
      <c r="E25" s="22"/>
      <c r="F25" s="22"/>
      <c r="G25" s="7" t="s">
        <v>69</v>
      </c>
      <c r="H25" s="7">
        <v>1</v>
      </c>
      <c r="I25" s="9">
        <v>10</v>
      </c>
      <c r="J25" s="9"/>
      <c r="K25" s="9">
        <v>10</v>
      </c>
      <c r="L25" s="9"/>
      <c r="M25" s="24"/>
      <c r="N25" s="24"/>
    </row>
    <row r="26" spans="1:14" ht="18" customHeight="1">
      <c r="A26" s="26" t="s">
        <v>70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7">
        <f>SUM(K13:L25,N6)</f>
        <v>97.42</v>
      </c>
      <c r="L26" s="27"/>
      <c r="M26" s="28"/>
      <c r="N26" s="28"/>
    </row>
  </sheetData>
  <mergeCells count="108">
    <mergeCell ref="A10:A11"/>
    <mergeCell ref="A12:A25"/>
    <mergeCell ref="B13:B18"/>
    <mergeCell ref="B19:B20"/>
    <mergeCell ref="B21:B24"/>
    <mergeCell ref="C13:C14"/>
    <mergeCell ref="C15:C16"/>
    <mergeCell ref="C17:C18"/>
    <mergeCell ref="C19:C20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5:B9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A1:N1"/>
    <mergeCell ref="A2:G2"/>
    <mergeCell ref="H2:N2"/>
    <mergeCell ref="A3:B3"/>
    <mergeCell ref="C3:N3"/>
    <mergeCell ref="A4:B4"/>
    <mergeCell ref="C4:G4"/>
    <mergeCell ref="H4:I4"/>
    <mergeCell ref="J4:N4"/>
  </mergeCells>
  <phoneticPr fontId="9" type="noConversion"/>
  <pageMargins left="0.39305555555555599" right="0.39305555555555599" top="0.39305555555555599" bottom="0.236111111111110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 围网美化</vt:lpstr>
      <vt:lpstr>'项目支出绩效自评表 围网美化'!Print_Area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USER</cp:lastModifiedBy>
  <dcterms:created xsi:type="dcterms:W3CDTF">2025-05-06T06:50:00Z</dcterms:created>
  <dcterms:modified xsi:type="dcterms:W3CDTF">2025-08-22T14:52:46Z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5994A6F1E99B4D32BB4714B05EA228D5_12</vt:lpwstr>
  </property>
</Properties>
</file>